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3\Объявить\лот 201C  опорные изоляторые (полимер)\Уведомление об изменениях №2\Приложение №1 к Уведомлению №2\Приложение №1\"/>
    </mc:Choice>
  </mc:AlternateContent>
  <bookViews>
    <workbookView xWindow="480" yWindow="120" windowWidth="27795" windowHeight="12585" activeTab="1"/>
  </bookViews>
  <sheets>
    <sheet name="Ед.расценки_лот 201С" sheetId="1" r:id="rId1"/>
    <sheet name="Сумма ед расценок" sheetId="2" r:id="rId2"/>
    <sheet name="Условия поставки Центр" sheetId="3" r:id="rId3"/>
    <sheet name="Условия поставки ЦиП " sheetId="4" r:id="rId4"/>
  </sheets>
  <definedNames>
    <definedName name="_xlnm._FilterDatabase" localSheetId="0" hidden="1">'Ед.расценки_лот 201С'!$A$5:$F$51</definedName>
    <definedName name="_xlnm.Print_Area" localSheetId="0">'Ед.расценки_лот 201С'!$A$1:$F$56</definedName>
  </definedNames>
  <calcPr calcId="162913"/>
</workbook>
</file>

<file path=xl/calcChain.xml><?xml version="1.0" encoding="utf-8"?>
<calcChain xmlns="http://schemas.openxmlformats.org/spreadsheetml/2006/main">
  <c r="C5" i="2" l="1"/>
  <c r="E51" i="1" l="1"/>
  <c r="F42" i="1"/>
  <c r="F44" i="1"/>
  <c r="F7" i="1"/>
  <c r="F19" i="1"/>
  <c r="F37" i="1"/>
  <c r="F32" i="1"/>
  <c r="F40" i="1"/>
  <c r="F26" i="1"/>
  <c r="F13" i="1"/>
  <c r="F45" i="1"/>
  <c r="F38" i="1"/>
  <c r="F25" i="1"/>
  <c r="F43" i="1"/>
  <c r="F16" i="1"/>
  <c r="F50" i="1"/>
  <c r="F20" i="1"/>
  <c r="F24" i="1"/>
  <c r="F22" i="1"/>
  <c r="F49" i="1"/>
  <c r="F12" i="1"/>
  <c r="F33" i="1"/>
  <c r="F48" i="1"/>
  <c r="F31" i="1"/>
  <c r="F27" i="1"/>
  <c r="F9" i="1"/>
  <c r="F41" i="1"/>
  <c r="F6" i="1"/>
  <c r="F23" i="1"/>
  <c r="F39" i="1"/>
  <c r="F35" i="1"/>
  <c r="F46" i="1"/>
  <c r="F21" i="1"/>
  <c r="F14" i="1"/>
  <c r="F34" i="1"/>
  <c r="F8" i="1"/>
  <c r="F10" i="1"/>
  <c r="F36" i="1"/>
  <c r="F17" i="1"/>
  <c r="F28" i="1"/>
  <c r="F29" i="1"/>
  <c r="F11" i="1"/>
  <c r="F15" i="1"/>
  <c r="F30" i="1"/>
  <c r="F47" i="1"/>
  <c r="F18" i="1"/>
  <c r="F51" i="1" l="1"/>
  <c r="C6" i="2" s="1"/>
</calcChain>
</file>

<file path=xl/sharedStrings.xml><?xml version="1.0" encoding="utf-8"?>
<sst xmlns="http://schemas.openxmlformats.org/spreadsheetml/2006/main" count="255" uniqueCount="134">
  <si>
    <t>201С</t>
  </si>
  <si>
    <t>Опорные изоляторы (полимер)</t>
  </si>
  <si>
    <t>ПАО  "Россети Центр";
ПАО "Россети Центр и Приволжье"</t>
  </si>
  <si>
    <t xml:space="preserve">Расчет начальной максимальной цены закупки </t>
  </si>
  <si>
    <t>№</t>
  </si>
  <si>
    <t>Номер материала</t>
  </si>
  <si>
    <t>Наименование ТТР</t>
  </si>
  <si>
    <t>Ед. имз</t>
  </si>
  <si>
    <t>Цена без НДС 2023</t>
  </si>
  <si>
    <t>Цена без НДС 2024 Индекс минэкономразвития (инфляция)  4.7 %</t>
  </si>
  <si>
    <t>Изолятор ИОРП-10-00А УХЛ2</t>
  </si>
  <si>
    <t>ШТ</t>
  </si>
  <si>
    <t>Изолятор ИОРП-10-02 УХЛ2</t>
  </si>
  <si>
    <t>Изолятор ИОРП-10-09А УХЛ2</t>
  </si>
  <si>
    <t>Изолятор ИОСПК-10-110/480-II УХЛ1</t>
  </si>
  <si>
    <t>Изолятор ОНШП-10-20-4 УХЛ1</t>
  </si>
  <si>
    <t>Изолятор ОСК 12,5-35-А-3 УХЛ1</t>
  </si>
  <si>
    <t>Изолятор ОСК 12,5-35-Б-3 УХЛ1</t>
  </si>
  <si>
    <t>Изолятор ОСК-10-110-Б-01-2 УХЛ1</t>
  </si>
  <si>
    <t>Изолятор ОСК-10-110-Б-02-2 УХЛ1</t>
  </si>
  <si>
    <t>Изолятор ОСК-10-110-Б-2 УХЛ1</t>
  </si>
  <si>
    <t>Изолятор ОСК-10-110-Б-4 УХЛ1</t>
  </si>
  <si>
    <t>Изолятор ОСК-10-110-В-2 УХЛ1</t>
  </si>
  <si>
    <t>Изолятор ОСК-10-35-А-4 УХЛ1</t>
  </si>
  <si>
    <t>Изолятор ОСК-12,5-35-А-2 УХЛ1</t>
  </si>
  <si>
    <t>Изолятор ОСК-12,5-35-Б01-2 УХЛ1</t>
  </si>
  <si>
    <t>Изолятор ОСК-20-10-А-4 УХЛ1</t>
  </si>
  <si>
    <t>Изолятор ОСК-20-35-А-2 УХЛ1</t>
  </si>
  <si>
    <t>Изолятор ОСК-20-35-А-4 УХЛ1</t>
  </si>
  <si>
    <t>Изолятор ОСК-8-35-Б01-2 УХЛ1</t>
  </si>
  <si>
    <t>Изолятор ОСК-8-35-Б03-2 УХЛ1</t>
  </si>
  <si>
    <t>Изолятор ОТПК 10-110 Б-2 УХЛ1</t>
  </si>
  <si>
    <t>Изолятор ИОРП-10-06А УХЛ2</t>
  </si>
  <si>
    <t>Изолятор ИОСК-4-10-II-1 УХЛ1</t>
  </si>
  <si>
    <t>Изолятор ОНШП-10-20-02 УХЛ1</t>
  </si>
  <si>
    <t>Изолятор ОНШП-20-10-4 УХЛ1</t>
  </si>
  <si>
    <t>Изолятор ОНШП-35-20-4 УХЛ1</t>
  </si>
  <si>
    <t>Изолятор ОСК 8-35-Н-4 УХЛ1</t>
  </si>
  <si>
    <t>Изолятор ОСК-10-110-А-2 УХЛ1</t>
  </si>
  <si>
    <t>Изолятор ОСК-10-110-А-4 УХЛ1</t>
  </si>
  <si>
    <t>Изолятор ОСК-10-110-Б-03-2 УХЛ1</t>
  </si>
  <si>
    <t>Изолятор ОСК-10-110-Б-07-2 УХЛ1</t>
  </si>
  <si>
    <t>Изолятор ОСК-10-20-Е-2 УХЛ1</t>
  </si>
  <si>
    <t>Изолятор ОСК-10-20-К-2 УХЛ1</t>
  </si>
  <si>
    <t>Изолятор ОСК-12,5-110-А-4 УХЛ1</t>
  </si>
  <si>
    <t>Изолятор ОСК-12,5-35-А03-2 УХЛ1</t>
  </si>
  <si>
    <t>Изолятор ОСК-12,5-35-Б02-2 УХЛ1</t>
  </si>
  <si>
    <t>Изолятор ОСК-20-10-Е05-4 УХЛ1</t>
  </si>
  <si>
    <t>Изолятор ОСК-20-110-Г-3 УХЛ1</t>
  </si>
  <si>
    <t>Изолятор ОСК-4-10-А-2 УХЛ1</t>
  </si>
  <si>
    <t>Изолятор ОСК-8-10-7 УХЛ2</t>
  </si>
  <si>
    <t>Изолятор ОСК-8-10-8 УХЛ2</t>
  </si>
  <si>
    <t>Изолятор ОСК-8-10-А01-1 УХЛ1</t>
  </si>
  <si>
    <t>Изолятор ОСК-8-35-А-2 УХЛ1</t>
  </si>
  <si>
    <t>Изолятор ОСК-8-35-А-3 УХЛ1</t>
  </si>
  <si>
    <t>Изолятор ОСК-8-35-Б04-2 УХЛ1</t>
  </si>
  <si>
    <t>ИТОГО:</t>
  </si>
  <si>
    <t>Сумма без НДС 2023</t>
  </si>
  <si>
    <t>Сумма без НДС 2024</t>
  </si>
  <si>
    <t xml:space="preserve">ИТОГО по годам </t>
  </si>
  <si>
    <t>ИТОГО без НДС</t>
  </si>
  <si>
    <t>ИТОГО с НДС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</si>
  <si>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</si>
  <si>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</si>
  <si>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</si>
  <si>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</si>
  <si>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</si>
  <si>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</si>
  <si>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</si>
  <si>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В течение 10 календарных дней с момента подачи заявки от филиала, но не позднее 30.12.2024 г.</t>
  </si>
  <si>
    <t>Брянскэнерго</t>
  </si>
  <si>
    <t>г. Брянск, пр-т Московский, 43 (Центральный склад)</t>
  </si>
  <si>
    <t>Костромаэнерго</t>
  </si>
  <si>
    <t>г.Кострома, ул. Катушечная 157, центральный склад</t>
  </si>
  <si>
    <t>Липецкэнерго</t>
  </si>
  <si>
    <t>Липецкая область, с.Подгорное, ПС "Правобережная"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</si>
  <si>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</si>
  <si>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</si>
  <si>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</si>
  <si>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</si>
  <si>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</si>
  <si>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</si>
  <si>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</si>
  <si>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</si>
  <si>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</si>
  <si>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филиал "Владимирэнерго" ПАО "МРСК Центра и Приволжья", Владимирская обл., пос. Боголюбово, ул. Пушкина, д. 3 А;</t>
  </si>
  <si>
    <t>Автотранспортом Поставщика до склада Покупателя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</si>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</sst>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</cellStyleXfs>
  <cellXfs count="57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4" fillId="2" borderId="3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4" fontId="2" fillId="0" borderId="0" xfId="1" applyNumberFormat="1" applyFont="1" applyAlignment="1">
      <alignment horizontal="center"/>
    </xf>
    <xf numFmtId="0" fontId="13" fillId="0" borderId="3" xfId="0" applyFont="1" applyBorder="1" applyAlignment="1">
      <alignment horizontal="justify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4" fontId="13" fillId="0" borderId="3" xfId="0" applyNumberFormat="1" applyFont="1" applyBorder="1" applyAlignment="1">
      <alignment horizontal="center" vertical="center"/>
    </xf>
    <xf numFmtId="4" fontId="0" fillId="0" borderId="0" xfId="0" applyNumberFormat="1"/>
    <xf numFmtId="0" fontId="8" fillId="0" borderId="4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wrapText="1"/>
    </xf>
    <xf numFmtId="2" fontId="5" fillId="0" borderId="3" xfId="0" applyNumberFormat="1" applyFont="1" applyFill="1" applyBorder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1" applyFont="1" applyAlignment="1">
      <alignment horizontal="center"/>
    </xf>
    <xf numFmtId="0" fontId="0" fillId="0" borderId="0" xfId="0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2"/>
  <sheetViews>
    <sheetView view="pageBreakPreview" topLeftCell="A46" zoomScale="85" zoomScaleNormal="85" zoomScaleSheetLayoutView="85" workbookViewId="0">
      <selection activeCell="C7" sqref="C7"/>
    </sheetView>
  </sheetViews>
  <sheetFormatPr defaultColWidth="9.140625" defaultRowHeight="12.75" x14ac:dyDescent="0.2"/>
  <cols>
    <col min="1" max="1" width="4.7109375" style="5" customWidth="1"/>
    <col min="2" max="2" width="11.28515625" style="7" customWidth="1"/>
    <col min="3" max="3" width="31.7109375" style="7" customWidth="1"/>
    <col min="4" max="4" width="9" style="7" customWidth="1"/>
    <col min="5" max="6" width="13.28515625" style="26" customWidth="1"/>
    <col min="7" max="16384" width="9.140625" style="7"/>
  </cols>
  <sheetData>
    <row r="1" spans="1:6" s="4" customFormat="1" ht="53.25" customHeight="1" x14ac:dyDescent="0.25">
      <c r="A1" s="1"/>
      <c r="B1" s="2" t="s">
        <v>0</v>
      </c>
      <c r="C1" s="2" t="s">
        <v>1</v>
      </c>
      <c r="D1" s="47" t="s">
        <v>2</v>
      </c>
      <c r="E1" s="47"/>
      <c r="F1" s="2"/>
    </row>
    <row r="2" spans="1:6" ht="13.5" customHeight="1" x14ac:dyDescent="0.25">
      <c r="B2"/>
      <c r="C2"/>
      <c r="D2" s="6"/>
      <c r="E2" s="6"/>
      <c r="F2" s="6"/>
    </row>
    <row r="3" spans="1:6" ht="15.75" x14ac:dyDescent="0.25">
      <c r="C3" s="46" t="s">
        <v>3</v>
      </c>
      <c r="D3" s="46"/>
      <c r="E3" s="46"/>
      <c r="F3" s="46"/>
    </row>
    <row r="5" spans="1:6" s="11" customFormat="1" ht="93.75" customHeight="1" x14ac:dyDescent="0.25">
      <c r="A5" s="8" t="s">
        <v>4</v>
      </c>
      <c r="B5" s="9" t="s">
        <v>5</v>
      </c>
      <c r="C5" s="9" t="s">
        <v>6</v>
      </c>
      <c r="D5" s="9" t="s">
        <v>7</v>
      </c>
      <c r="E5" s="10" t="s">
        <v>8</v>
      </c>
      <c r="F5" s="10" t="s">
        <v>9</v>
      </c>
    </row>
    <row r="6" spans="1:6" s="16" customFormat="1" ht="23.25" customHeight="1" x14ac:dyDescent="0.25">
      <c r="A6" s="8">
        <v>1</v>
      </c>
      <c r="B6" s="12">
        <v>2012237</v>
      </c>
      <c r="C6" s="13" t="s">
        <v>29</v>
      </c>
      <c r="D6" s="14" t="s">
        <v>11</v>
      </c>
      <c r="E6" s="15">
        <v>9368</v>
      </c>
      <c r="F6" s="15">
        <f t="shared" ref="F6:F50" si="0">E6*1.047</f>
        <v>9808.2959999999985</v>
      </c>
    </row>
    <row r="7" spans="1:6" s="17" customFormat="1" ht="23.25" customHeight="1" x14ac:dyDescent="0.25">
      <c r="A7" s="8">
        <v>2</v>
      </c>
      <c r="B7" s="12">
        <v>2073200</v>
      </c>
      <c r="C7" s="13" t="s">
        <v>53</v>
      </c>
      <c r="D7" s="14" t="s">
        <v>11</v>
      </c>
      <c r="E7" s="15">
        <v>9007</v>
      </c>
      <c r="F7" s="15">
        <f t="shared" si="0"/>
        <v>9430.3289999999997</v>
      </c>
    </row>
    <row r="8" spans="1:6" s="17" customFormat="1" ht="23.25" customHeight="1" x14ac:dyDescent="0.25">
      <c r="A8" s="8">
        <v>3</v>
      </c>
      <c r="B8" s="12">
        <v>2073705</v>
      </c>
      <c r="C8" s="13" t="s">
        <v>21</v>
      </c>
      <c r="D8" s="14" t="s">
        <v>11</v>
      </c>
      <c r="E8" s="15">
        <v>21359</v>
      </c>
      <c r="F8" s="15">
        <f t="shared" si="0"/>
        <v>22362.873</v>
      </c>
    </row>
    <row r="9" spans="1:6" s="17" customFormat="1" ht="23.25" customHeight="1" x14ac:dyDescent="0.25">
      <c r="A9" s="8">
        <v>4</v>
      </c>
      <c r="B9" s="12">
        <v>2220569</v>
      </c>
      <c r="C9" s="13" t="s">
        <v>31</v>
      </c>
      <c r="D9" s="14" t="s">
        <v>11</v>
      </c>
      <c r="E9" s="15">
        <v>25166</v>
      </c>
      <c r="F9" s="15">
        <f t="shared" si="0"/>
        <v>26348.802</v>
      </c>
    </row>
    <row r="10" spans="1:6" s="17" customFormat="1" ht="23.25" customHeight="1" x14ac:dyDescent="0.25">
      <c r="A10" s="8">
        <v>5</v>
      </c>
      <c r="B10" s="12">
        <v>2220649</v>
      </c>
      <c r="C10" s="13" t="s">
        <v>20</v>
      </c>
      <c r="D10" s="14" t="s">
        <v>11</v>
      </c>
      <c r="E10" s="15">
        <v>21812</v>
      </c>
      <c r="F10" s="15">
        <f t="shared" si="0"/>
        <v>22837.163999999997</v>
      </c>
    </row>
    <row r="11" spans="1:6" s="17" customFormat="1" ht="23.25" customHeight="1" x14ac:dyDescent="0.25">
      <c r="A11" s="8">
        <v>6</v>
      </c>
      <c r="B11" s="12">
        <v>2221312</v>
      </c>
      <c r="C11" s="13" t="s">
        <v>15</v>
      </c>
      <c r="D11" s="14" t="s">
        <v>11</v>
      </c>
      <c r="E11" s="15">
        <v>8887</v>
      </c>
      <c r="F11" s="15">
        <f t="shared" si="0"/>
        <v>9304.6889999999985</v>
      </c>
    </row>
    <row r="12" spans="1:6" s="17" customFormat="1" ht="23.25" customHeight="1" x14ac:dyDescent="0.25">
      <c r="A12" s="8">
        <v>7</v>
      </c>
      <c r="B12" s="12">
        <v>2224184</v>
      </c>
      <c r="C12" s="13" t="s">
        <v>36</v>
      </c>
      <c r="D12" s="14" t="s">
        <v>11</v>
      </c>
      <c r="E12" s="15">
        <v>11568</v>
      </c>
      <c r="F12" s="15">
        <f t="shared" si="0"/>
        <v>12111.696</v>
      </c>
    </row>
    <row r="13" spans="1:6" s="17" customFormat="1" ht="23.25" customHeight="1" x14ac:dyDescent="0.25">
      <c r="A13" s="8">
        <v>8</v>
      </c>
      <c r="B13" s="12">
        <v>2225708</v>
      </c>
      <c r="C13" s="13" t="s">
        <v>47</v>
      </c>
      <c r="D13" s="14" t="s">
        <v>11</v>
      </c>
      <c r="E13" s="15">
        <v>8510</v>
      </c>
      <c r="F13" s="15">
        <f t="shared" si="0"/>
        <v>8909.9699999999993</v>
      </c>
    </row>
    <row r="14" spans="1:6" s="17" customFormat="1" ht="23.25" customHeight="1" x14ac:dyDescent="0.25">
      <c r="A14" s="8">
        <v>9</v>
      </c>
      <c r="B14" s="12">
        <v>2225828</v>
      </c>
      <c r="C14" s="13" t="s">
        <v>23</v>
      </c>
      <c r="D14" s="14" t="s">
        <v>11</v>
      </c>
      <c r="E14" s="15">
        <v>8887</v>
      </c>
      <c r="F14" s="15">
        <f t="shared" si="0"/>
        <v>9304.6889999999985</v>
      </c>
    </row>
    <row r="15" spans="1:6" s="17" customFormat="1" ht="23.25" customHeight="1" x14ac:dyDescent="0.25">
      <c r="A15" s="8">
        <v>10</v>
      </c>
      <c r="B15" s="12">
        <v>2229731</v>
      </c>
      <c r="C15" s="13" t="s">
        <v>14</v>
      </c>
      <c r="D15" s="14" t="s">
        <v>11</v>
      </c>
      <c r="E15" s="15">
        <v>28875</v>
      </c>
      <c r="F15" s="15">
        <f t="shared" si="0"/>
        <v>30232.124999999996</v>
      </c>
    </row>
    <row r="16" spans="1:6" s="17" customFormat="1" ht="23.25" customHeight="1" x14ac:dyDescent="0.25">
      <c r="A16" s="8">
        <v>11</v>
      </c>
      <c r="B16" s="12">
        <v>2235709</v>
      </c>
      <c r="C16" s="13" t="s">
        <v>42</v>
      </c>
      <c r="D16" s="14" t="s">
        <v>11</v>
      </c>
      <c r="E16" s="15">
        <v>7875</v>
      </c>
      <c r="F16" s="15">
        <f t="shared" si="0"/>
        <v>8245.125</v>
      </c>
    </row>
    <row r="17" spans="1:6" s="17" customFormat="1" ht="23.25" customHeight="1" x14ac:dyDescent="0.25">
      <c r="A17" s="8">
        <v>12</v>
      </c>
      <c r="B17" s="12">
        <v>2256464</v>
      </c>
      <c r="C17" s="13" t="s">
        <v>18</v>
      </c>
      <c r="D17" s="14" t="s">
        <v>11</v>
      </c>
      <c r="E17" s="15">
        <v>23093</v>
      </c>
      <c r="F17" s="15">
        <f t="shared" si="0"/>
        <v>24178.370999999999</v>
      </c>
    </row>
    <row r="18" spans="1:6" s="16" customFormat="1" ht="23.25" customHeight="1" x14ac:dyDescent="0.25">
      <c r="A18" s="8">
        <v>13</v>
      </c>
      <c r="B18" s="12">
        <v>2259838</v>
      </c>
      <c r="C18" s="13" t="s">
        <v>10</v>
      </c>
      <c r="D18" s="14" t="s">
        <v>11</v>
      </c>
      <c r="E18" s="15">
        <v>511</v>
      </c>
      <c r="F18" s="15">
        <f t="shared" si="0"/>
        <v>535.01699999999994</v>
      </c>
    </row>
    <row r="19" spans="1:6" s="16" customFormat="1" ht="23.25" customHeight="1" x14ac:dyDescent="0.25">
      <c r="A19" s="8">
        <v>14</v>
      </c>
      <c r="B19" s="12">
        <v>2262205</v>
      </c>
      <c r="C19" s="13" t="s">
        <v>52</v>
      </c>
      <c r="D19" s="14" t="s">
        <v>11</v>
      </c>
      <c r="E19" s="15">
        <v>2554</v>
      </c>
      <c r="F19" s="15">
        <f t="shared" si="0"/>
        <v>2674.038</v>
      </c>
    </row>
    <row r="20" spans="1:6" s="16" customFormat="1" ht="23.25" customHeight="1" x14ac:dyDescent="0.25">
      <c r="A20" s="8">
        <v>15</v>
      </c>
      <c r="B20" s="12">
        <v>2275207</v>
      </c>
      <c r="C20" s="13" t="s">
        <v>40</v>
      </c>
      <c r="D20" s="14" t="s">
        <v>11</v>
      </c>
      <c r="E20" s="15">
        <v>23275</v>
      </c>
      <c r="F20" s="15">
        <f t="shared" si="0"/>
        <v>24368.924999999999</v>
      </c>
    </row>
    <row r="21" spans="1:6" s="16" customFormat="1" ht="23.25" customHeight="1" x14ac:dyDescent="0.25">
      <c r="A21" s="8">
        <v>16</v>
      </c>
      <c r="B21" s="12">
        <v>2277076</v>
      </c>
      <c r="C21" s="13" t="s">
        <v>24</v>
      </c>
      <c r="D21" s="14" t="s">
        <v>11</v>
      </c>
      <c r="E21" s="15">
        <v>11290</v>
      </c>
      <c r="F21" s="15">
        <f t="shared" si="0"/>
        <v>11820.63</v>
      </c>
    </row>
    <row r="22" spans="1:6" s="16" customFormat="1" ht="23.25" customHeight="1" x14ac:dyDescent="0.25">
      <c r="A22" s="8">
        <v>17</v>
      </c>
      <c r="B22" s="12">
        <v>2277569</v>
      </c>
      <c r="C22" s="13" t="s">
        <v>38</v>
      </c>
      <c r="D22" s="14" t="s">
        <v>11</v>
      </c>
      <c r="E22" s="15">
        <v>22878</v>
      </c>
      <c r="F22" s="15">
        <f t="shared" si="0"/>
        <v>23953.266</v>
      </c>
    </row>
    <row r="23" spans="1:6" s="16" customFormat="1" ht="23.25" customHeight="1" x14ac:dyDescent="0.25">
      <c r="A23" s="8">
        <v>18</v>
      </c>
      <c r="B23" s="12">
        <v>2286234</v>
      </c>
      <c r="C23" s="13" t="s">
        <v>28</v>
      </c>
      <c r="D23" s="14" t="s">
        <v>11</v>
      </c>
      <c r="E23" s="15">
        <v>11770</v>
      </c>
      <c r="F23" s="15">
        <f t="shared" si="0"/>
        <v>12323.189999999999</v>
      </c>
    </row>
    <row r="24" spans="1:6" s="16" customFormat="1" ht="23.25" customHeight="1" x14ac:dyDescent="0.25">
      <c r="A24" s="8">
        <v>19</v>
      </c>
      <c r="B24" s="12">
        <v>2286235</v>
      </c>
      <c r="C24" s="13" t="s">
        <v>39</v>
      </c>
      <c r="D24" s="14" t="s">
        <v>11</v>
      </c>
      <c r="E24" s="15">
        <v>24545</v>
      </c>
      <c r="F24" s="15">
        <f t="shared" si="0"/>
        <v>25698.614999999998</v>
      </c>
    </row>
    <row r="25" spans="1:6" s="16" customFormat="1" ht="23.25" customHeight="1" x14ac:dyDescent="0.25">
      <c r="A25" s="8">
        <v>20</v>
      </c>
      <c r="B25" s="12">
        <v>2286236</v>
      </c>
      <c r="C25" s="13" t="s">
        <v>44</v>
      </c>
      <c r="D25" s="14" t="s">
        <v>11</v>
      </c>
      <c r="E25" s="15">
        <v>28015</v>
      </c>
      <c r="F25" s="15">
        <f t="shared" si="0"/>
        <v>29331.704999999998</v>
      </c>
    </row>
    <row r="26" spans="1:6" s="16" customFormat="1" ht="23.25" customHeight="1" x14ac:dyDescent="0.25">
      <c r="A26" s="8">
        <v>21</v>
      </c>
      <c r="B26" s="12">
        <v>2286633</v>
      </c>
      <c r="C26" s="13" t="s">
        <v>48</v>
      </c>
      <c r="D26" s="14" t="s">
        <v>11</v>
      </c>
      <c r="E26" s="15">
        <v>31645</v>
      </c>
      <c r="F26" s="15">
        <f t="shared" si="0"/>
        <v>33132.314999999995</v>
      </c>
    </row>
    <row r="27" spans="1:6" s="16" customFormat="1" ht="23.25" customHeight="1" x14ac:dyDescent="0.25">
      <c r="A27" s="8">
        <v>22</v>
      </c>
      <c r="B27" s="12">
        <v>2307082</v>
      </c>
      <c r="C27" s="13" t="s">
        <v>32</v>
      </c>
      <c r="D27" s="14" t="s">
        <v>11</v>
      </c>
      <c r="E27" s="15">
        <v>561</v>
      </c>
      <c r="F27" s="15">
        <f t="shared" si="0"/>
        <v>587.36699999999996</v>
      </c>
    </row>
    <row r="28" spans="1:6" s="16" customFormat="1" ht="23.25" customHeight="1" x14ac:dyDescent="0.25">
      <c r="A28" s="8">
        <v>23</v>
      </c>
      <c r="B28" s="12">
        <v>2307161</v>
      </c>
      <c r="C28" s="13" t="s">
        <v>17</v>
      </c>
      <c r="D28" s="14" t="s">
        <v>11</v>
      </c>
      <c r="E28" s="15">
        <v>11290</v>
      </c>
      <c r="F28" s="15">
        <f t="shared" si="0"/>
        <v>11820.63</v>
      </c>
    </row>
    <row r="29" spans="1:6" s="16" customFormat="1" ht="23.25" customHeight="1" x14ac:dyDescent="0.25">
      <c r="A29" s="8">
        <v>24</v>
      </c>
      <c r="B29" s="12">
        <v>2307189</v>
      </c>
      <c r="C29" s="13" t="s">
        <v>16</v>
      </c>
      <c r="D29" s="14" t="s">
        <v>11</v>
      </c>
      <c r="E29" s="15">
        <v>11290</v>
      </c>
      <c r="F29" s="15">
        <f t="shared" si="0"/>
        <v>11820.63</v>
      </c>
    </row>
    <row r="30" spans="1:6" s="16" customFormat="1" ht="23.25" customHeight="1" x14ac:dyDescent="0.25">
      <c r="A30" s="8">
        <v>25</v>
      </c>
      <c r="B30" s="12">
        <v>2307228</v>
      </c>
      <c r="C30" s="13" t="s">
        <v>13</v>
      </c>
      <c r="D30" s="14" t="s">
        <v>11</v>
      </c>
      <c r="E30" s="15">
        <v>479</v>
      </c>
      <c r="F30" s="15">
        <f t="shared" si="0"/>
        <v>501.51299999999998</v>
      </c>
    </row>
    <row r="31" spans="1:6" s="16" customFormat="1" ht="23.25" customHeight="1" x14ac:dyDescent="0.25">
      <c r="A31" s="8">
        <v>26</v>
      </c>
      <c r="B31" s="12">
        <v>2307565</v>
      </c>
      <c r="C31" s="13" t="s">
        <v>33</v>
      </c>
      <c r="D31" s="14" t="s">
        <v>11</v>
      </c>
      <c r="E31" s="15">
        <v>5411</v>
      </c>
      <c r="F31" s="15">
        <f t="shared" si="0"/>
        <v>5665.317</v>
      </c>
    </row>
    <row r="32" spans="1:6" s="16" customFormat="1" ht="23.25" customHeight="1" x14ac:dyDescent="0.25">
      <c r="A32" s="8">
        <v>27</v>
      </c>
      <c r="B32" s="12">
        <v>2312911</v>
      </c>
      <c r="C32" s="13" t="s">
        <v>50</v>
      </c>
      <c r="D32" s="14" t="s">
        <v>11</v>
      </c>
      <c r="E32" s="15">
        <v>2554</v>
      </c>
      <c r="F32" s="15">
        <f t="shared" si="0"/>
        <v>2674.038</v>
      </c>
    </row>
    <row r="33" spans="1:6" s="16" customFormat="1" ht="23.25" customHeight="1" x14ac:dyDescent="0.25">
      <c r="A33" s="8">
        <v>28</v>
      </c>
      <c r="B33" s="12">
        <v>2317828</v>
      </c>
      <c r="C33" s="13" t="s">
        <v>35</v>
      </c>
      <c r="D33" s="14" t="s">
        <v>11</v>
      </c>
      <c r="E33" s="15">
        <v>8653</v>
      </c>
      <c r="F33" s="15">
        <f t="shared" si="0"/>
        <v>9059.6909999999989</v>
      </c>
    </row>
    <row r="34" spans="1:6" s="16" customFormat="1" ht="23.25" customHeight="1" x14ac:dyDescent="0.25">
      <c r="A34" s="8">
        <v>29</v>
      </c>
      <c r="B34" s="12">
        <v>2326044</v>
      </c>
      <c r="C34" s="13" t="s">
        <v>22</v>
      </c>
      <c r="D34" s="14" t="s">
        <v>11</v>
      </c>
      <c r="E34" s="15">
        <v>25925</v>
      </c>
      <c r="F34" s="15">
        <f t="shared" si="0"/>
        <v>27143.474999999999</v>
      </c>
    </row>
    <row r="35" spans="1:6" s="16" customFormat="1" ht="23.25" customHeight="1" x14ac:dyDescent="0.25">
      <c r="A35" s="8">
        <v>30</v>
      </c>
      <c r="B35" s="12">
        <v>2335563</v>
      </c>
      <c r="C35" s="13" t="s">
        <v>26</v>
      </c>
      <c r="D35" s="14" t="s">
        <v>11</v>
      </c>
      <c r="E35" s="15">
        <v>8663</v>
      </c>
      <c r="F35" s="15">
        <f t="shared" si="0"/>
        <v>9070.1610000000001</v>
      </c>
    </row>
    <row r="36" spans="1:6" s="16" customFormat="1" ht="23.25" customHeight="1" x14ac:dyDescent="0.25">
      <c r="A36" s="8">
        <v>31</v>
      </c>
      <c r="B36" s="12">
        <v>2335621</v>
      </c>
      <c r="C36" s="13" t="s">
        <v>19</v>
      </c>
      <c r="D36" s="14" t="s">
        <v>11</v>
      </c>
      <c r="E36" s="15">
        <v>22531</v>
      </c>
      <c r="F36" s="15">
        <f t="shared" si="0"/>
        <v>23589.956999999999</v>
      </c>
    </row>
    <row r="37" spans="1:6" s="16" customFormat="1" ht="23.25" customHeight="1" x14ac:dyDescent="0.25">
      <c r="A37" s="8">
        <v>32</v>
      </c>
      <c r="B37" s="12">
        <v>2340323</v>
      </c>
      <c r="C37" s="13" t="s">
        <v>51</v>
      </c>
      <c r="D37" s="14" t="s">
        <v>11</v>
      </c>
      <c r="E37" s="15">
        <v>2554</v>
      </c>
      <c r="F37" s="15">
        <f t="shared" si="0"/>
        <v>2674.038</v>
      </c>
    </row>
    <row r="38" spans="1:6" s="16" customFormat="1" ht="23.25" customHeight="1" x14ac:dyDescent="0.25">
      <c r="A38" s="8">
        <v>33</v>
      </c>
      <c r="B38" s="12">
        <v>2343143</v>
      </c>
      <c r="C38" s="13" t="s">
        <v>45</v>
      </c>
      <c r="D38" s="14" t="s">
        <v>11</v>
      </c>
      <c r="E38" s="15">
        <v>11290</v>
      </c>
      <c r="F38" s="15">
        <f t="shared" si="0"/>
        <v>11820.63</v>
      </c>
    </row>
    <row r="39" spans="1:6" s="16" customFormat="1" ht="23.25" customHeight="1" x14ac:dyDescent="0.25">
      <c r="A39" s="8">
        <v>34</v>
      </c>
      <c r="B39" s="12">
        <v>2348968</v>
      </c>
      <c r="C39" s="13" t="s">
        <v>27</v>
      </c>
      <c r="D39" s="14" t="s">
        <v>11</v>
      </c>
      <c r="E39" s="15">
        <v>11770</v>
      </c>
      <c r="F39" s="15">
        <f t="shared" si="0"/>
        <v>12323.189999999999</v>
      </c>
    </row>
    <row r="40" spans="1:6" s="16" customFormat="1" ht="23.25" customHeight="1" x14ac:dyDescent="0.25">
      <c r="A40" s="8">
        <v>35</v>
      </c>
      <c r="B40" s="12">
        <v>2355091</v>
      </c>
      <c r="C40" s="13" t="s">
        <v>49</v>
      </c>
      <c r="D40" s="14" t="s">
        <v>11</v>
      </c>
      <c r="E40" s="15">
        <v>5320</v>
      </c>
      <c r="F40" s="15">
        <f t="shared" si="0"/>
        <v>5570.04</v>
      </c>
    </row>
    <row r="41" spans="1:6" s="16" customFormat="1" ht="23.25" customHeight="1" x14ac:dyDescent="0.25">
      <c r="A41" s="8">
        <v>36</v>
      </c>
      <c r="B41" s="12">
        <v>2356855</v>
      </c>
      <c r="C41" s="13" t="s">
        <v>30</v>
      </c>
      <c r="D41" s="14" t="s">
        <v>11</v>
      </c>
      <c r="E41" s="15">
        <v>9368</v>
      </c>
      <c r="F41" s="15">
        <f t="shared" si="0"/>
        <v>9808.2959999999985</v>
      </c>
    </row>
    <row r="42" spans="1:6" s="16" customFormat="1" ht="23.25" customHeight="1" x14ac:dyDescent="0.25">
      <c r="A42" s="8">
        <v>37</v>
      </c>
      <c r="B42" s="12">
        <v>2358022</v>
      </c>
      <c r="C42" s="13" t="s">
        <v>55</v>
      </c>
      <c r="D42" s="14" t="s">
        <v>11</v>
      </c>
      <c r="E42" s="15">
        <v>9007</v>
      </c>
      <c r="F42" s="15">
        <f t="shared" si="0"/>
        <v>9430.3289999999997</v>
      </c>
    </row>
    <row r="43" spans="1:6" s="16" customFormat="1" ht="23.25" customHeight="1" x14ac:dyDescent="0.25">
      <c r="A43" s="8">
        <v>38</v>
      </c>
      <c r="B43" s="12">
        <v>2358072</v>
      </c>
      <c r="C43" s="13" t="s">
        <v>43</v>
      </c>
      <c r="D43" s="14" t="s">
        <v>11</v>
      </c>
      <c r="E43" s="15">
        <v>7875</v>
      </c>
      <c r="F43" s="15">
        <f t="shared" si="0"/>
        <v>8245.125</v>
      </c>
    </row>
    <row r="44" spans="1:6" s="16" customFormat="1" ht="23.25" customHeight="1" x14ac:dyDescent="0.25">
      <c r="A44" s="8">
        <v>39</v>
      </c>
      <c r="B44" s="12">
        <v>2369901</v>
      </c>
      <c r="C44" s="13" t="s">
        <v>54</v>
      </c>
      <c r="D44" s="14" t="s">
        <v>11</v>
      </c>
      <c r="E44" s="15">
        <v>9007</v>
      </c>
      <c r="F44" s="15">
        <f t="shared" si="0"/>
        <v>9430.3289999999997</v>
      </c>
    </row>
    <row r="45" spans="1:6" s="16" customFormat="1" ht="23.25" customHeight="1" x14ac:dyDescent="0.25">
      <c r="A45" s="8">
        <v>40</v>
      </c>
      <c r="B45" s="12">
        <v>2372914</v>
      </c>
      <c r="C45" s="13" t="s">
        <v>46</v>
      </c>
      <c r="D45" s="14" t="s">
        <v>11</v>
      </c>
      <c r="E45" s="15">
        <v>10888</v>
      </c>
      <c r="F45" s="15">
        <f t="shared" si="0"/>
        <v>11399.735999999999</v>
      </c>
    </row>
    <row r="46" spans="1:6" s="16" customFormat="1" ht="23.25" customHeight="1" x14ac:dyDescent="0.25">
      <c r="A46" s="8">
        <v>41</v>
      </c>
      <c r="B46" s="12">
        <v>2373164</v>
      </c>
      <c r="C46" s="13" t="s">
        <v>25</v>
      </c>
      <c r="D46" s="14" t="s">
        <v>11</v>
      </c>
      <c r="E46" s="15">
        <v>11977</v>
      </c>
      <c r="F46" s="15">
        <f t="shared" si="0"/>
        <v>12539.919</v>
      </c>
    </row>
    <row r="47" spans="1:6" s="16" customFormat="1" ht="23.25" customHeight="1" x14ac:dyDescent="0.25">
      <c r="A47" s="8">
        <v>42</v>
      </c>
      <c r="B47" s="12">
        <v>2373583</v>
      </c>
      <c r="C47" s="13" t="s">
        <v>12</v>
      </c>
      <c r="D47" s="14" t="s">
        <v>11</v>
      </c>
      <c r="E47" s="15">
        <v>479</v>
      </c>
      <c r="F47" s="15">
        <f t="shared" si="0"/>
        <v>501.51299999999998</v>
      </c>
    </row>
    <row r="48" spans="1:6" s="16" customFormat="1" ht="23.25" customHeight="1" x14ac:dyDescent="0.25">
      <c r="A48" s="8">
        <v>43</v>
      </c>
      <c r="B48" s="12">
        <v>2380035</v>
      </c>
      <c r="C48" s="13" t="s">
        <v>34</v>
      </c>
      <c r="D48" s="14" t="s">
        <v>11</v>
      </c>
      <c r="E48" s="15">
        <v>8009</v>
      </c>
      <c r="F48" s="15">
        <f t="shared" si="0"/>
        <v>8385.4229999999989</v>
      </c>
    </row>
    <row r="49" spans="1:6" s="16" customFormat="1" ht="23.25" customHeight="1" x14ac:dyDescent="0.25">
      <c r="A49" s="8">
        <v>45</v>
      </c>
      <c r="B49" s="12">
        <v>2383082</v>
      </c>
      <c r="C49" s="13" t="s">
        <v>37</v>
      </c>
      <c r="D49" s="14" t="s">
        <v>11</v>
      </c>
      <c r="E49" s="15">
        <v>9166</v>
      </c>
      <c r="F49" s="15">
        <f t="shared" si="0"/>
        <v>9596.8019999999997</v>
      </c>
    </row>
    <row r="50" spans="1:6" s="16" customFormat="1" ht="23.25" customHeight="1" x14ac:dyDescent="0.25">
      <c r="A50" s="8">
        <v>46</v>
      </c>
      <c r="B50" s="12">
        <v>2403018</v>
      </c>
      <c r="C50" s="13" t="s">
        <v>41</v>
      </c>
      <c r="D50" s="14" t="s">
        <v>11</v>
      </c>
      <c r="E50" s="15">
        <v>23275</v>
      </c>
      <c r="F50" s="15">
        <f t="shared" si="0"/>
        <v>24368.924999999999</v>
      </c>
    </row>
    <row r="51" spans="1:6" s="16" customFormat="1" ht="21.75" customHeight="1" x14ac:dyDescent="0.25">
      <c r="A51" s="18"/>
      <c r="B51" s="19"/>
      <c r="C51" s="20" t="s">
        <v>56</v>
      </c>
      <c r="D51" s="20"/>
      <c r="E51" s="21">
        <f>SUM(E6:E50)</f>
        <v>568232</v>
      </c>
      <c r="F51" s="21">
        <f>SUM(F6:F50)</f>
        <v>594938.9040000001</v>
      </c>
    </row>
    <row r="52" spans="1:6" s="16" customFormat="1" ht="15" customHeight="1" x14ac:dyDescent="0.25">
      <c r="A52" s="22"/>
      <c r="B52" s="23"/>
      <c r="C52" s="24"/>
      <c r="D52" s="24"/>
      <c r="E52" s="25"/>
      <c r="F52" s="25"/>
    </row>
  </sheetData>
  <autoFilter ref="A5:F51">
    <sortState ref="A6:F54">
      <sortCondition ref="B5:B54"/>
    </sortState>
  </autoFilter>
  <mergeCells count="2">
    <mergeCell ref="C3:F3"/>
    <mergeCell ref="D1:E1"/>
  </mergeCells>
  <conditionalFormatting sqref="C51:C1048576 C1:C5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tabSelected="1" workbookViewId="0">
      <selection activeCell="E6" sqref="E6"/>
    </sheetView>
  </sheetViews>
  <sheetFormatPr defaultRowHeight="18" customHeight="1" x14ac:dyDescent="0.25"/>
  <cols>
    <col min="2" max="2" width="20.42578125" customWidth="1"/>
    <col min="3" max="3" width="23.85546875" customWidth="1"/>
    <col min="4" max="4" width="31" customWidth="1"/>
    <col min="5" max="5" width="12.42578125" bestFit="1" customWidth="1"/>
  </cols>
  <sheetData>
    <row r="3" spans="2:5" ht="18" customHeight="1" x14ac:dyDescent="0.25">
      <c r="B3" s="27"/>
      <c r="C3" s="28" t="s">
        <v>57</v>
      </c>
      <c r="D3" s="28" t="s">
        <v>58</v>
      </c>
    </row>
    <row r="4" spans="2:5" ht="15" x14ac:dyDescent="0.25">
      <c r="B4" s="29" t="s">
        <v>59</v>
      </c>
      <c r="C4" s="30">
        <v>568232</v>
      </c>
      <c r="D4" s="30">
        <v>594938.9040000001</v>
      </c>
    </row>
    <row r="5" spans="2:5" ht="18" customHeight="1" x14ac:dyDescent="0.25">
      <c r="B5" s="29" t="s">
        <v>60</v>
      </c>
      <c r="C5" s="48">
        <f>C4+D4</f>
        <v>1163170.9040000001</v>
      </c>
      <c r="D5" s="49"/>
    </row>
    <row r="6" spans="2:5" ht="18" customHeight="1" x14ac:dyDescent="0.25">
      <c r="B6" s="27" t="s">
        <v>61</v>
      </c>
      <c r="C6" s="50">
        <f>C5*1.2</f>
        <v>1395805.0848000001</v>
      </c>
      <c r="D6" s="50"/>
      <c r="E6" s="31"/>
    </row>
  </sheetData>
  <mergeCells count="2"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workbookViewId="0">
      <selection activeCell="C16" sqref="C16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3" spans="1:5" x14ac:dyDescent="0.25">
      <c r="A3" s="32" t="s">
        <v>4</v>
      </c>
      <c r="B3" s="32" t="s">
        <v>62</v>
      </c>
      <c r="C3" s="33" t="s">
        <v>63</v>
      </c>
      <c r="D3" s="33" t="s">
        <v>64</v>
      </c>
      <c r="E3" s="33" t="s">
        <v>65</v>
      </c>
    </row>
    <row r="4" spans="1:5" ht="25.5" x14ac:dyDescent="0.25">
      <c r="A4" s="35">
        <v>1</v>
      </c>
      <c r="B4" s="36" t="s">
        <v>66</v>
      </c>
      <c r="C4" s="37" t="s">
        <v>67</v>
      </c>
      <c r="D4" s="37" t="s">
        <v>68</v>
      </c>
      <c r="E4" s="38" t="s">
        <v>69</v>
      </c>
    </row>
    <row r="5" spans="1:5" ht="25.5" x14ac:dyDescent="0.25">
      <c r="A5" s="35">
        <v>2</v>
      </c>
      <c r="B5" s="39" t="s">
        <v>70</v>
      </c>
      <c r="C5" s="40" t="s">
        <v>71</v>
      </c>
      <c r="D5" s="39" t="s">
        <v>68</v>
      </c>
      <c r="E5" s="38" t="s">
        <v>69</v>
      </c>
    </row>
    <row r="6" spans="1:5" ht="25.5" x14ac:dyDescent="0.25">
      <c r="A6" s="35">
        <v>3</v>
      </c>
      <c r="B6" s="39" t="s">
        <v>72</v>
      </c>
      <c r="C6" s="40" t="s">
        <v>73</v>
      </c>
      <c r="D6" s="39" t="s">
        <v>68</v>
      </c>
      <c r="E6" s="38" t="s">
        <v>69</v>
      </c>
    </row>
    <row r="7" spans="1:5" ht="25.5" x14ac:dyDescent="0.25">
      <c r="A7" s="35">
        <v>4</v>
      </c>
      <c r="B7" s="39" t="s">
        <v>74</v>
      </c>
      <c r="C7" s="40" t="s">
        <v>75</v>
      </c>
      <c r="D7" s="39" t="s">
        <v>68</v>
      </c>
      <c r="E7" s="38" t="s">
        <v>69</v>
      </c>
    </row>
    <row r="8" spans="1:5" ht="25.5" x14ac:dyDescent="0.25">
      <c r="A8" s="35">
        <v>5</v>
      </c>
      <c r="B8" s="39" t="s">
        <v>76</v>
      </c>
      <c r="C8" s="40" t="s">
        <v>77</v>
      </c>
      <c r="D8" s="39" t="s">
        <v>68</v>
      </c>
      <c r="E8" s="38" t="s">
        <v>69</v>
      </c>
    </row>
    <row r="9" spans="1:5" ht="25.5" x14ac:dyDescent="0.25">
      <c r="A9" s="35">
        <v>6</v>
      </c>
      <c r="B9" s="39" t="s">
        <v>78</v>
      </c>
      <c r="C9" s="40" t="s">
        <v>79</v>
      </c>
      <c r="D9" s="39" t="s">
        <v>68</v>
      </c>
      <c r="E9" s="38" t="s">
        <v>69</v>
      </c>
    </row>
    <row r="10" spans="1:5" ht="25.5" x14ac:dyDescent="0.25">
      <c r="A10" s="35">
        <v>7</v>
      </c>
      <c r="B10" s="39" t="s">
        <v>80</v>
      </c>
      <c r="C10" s="40" t="s">
        <v>81</v>
      </c>
      <c r="D10" s="39" t="s">
        <v>68</v>
      </c>
      <c r="E10" s="38" t="s">
        <v>69</v>
      </c>
    </row>
    <row r="11" spans="1:5" ht="39" x14ac:dyDescent="0.25">
      <c r="A11" s="35">
        <v>8</v>
      </c>
      <c r="B11" s="39" t="s">
        <v>82</v>
      </c>
      <c r="C11" s="40" t="s">
        <v>83</v>
      </c>
      <c r="D11" s="39" t="s">
        <v>68</v>
      </c>
      <c r="E11" s="38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B1" sqref="B1:C1"/>
    </sheetView>
  </sheetViews>
  <sheetFormatPr defaultRowHeight="15" x14ac:dyDescent="0.25"/>
  <cols>
    <col min="1" max="1" width="5.28515625" style="45" bestFit="1" customWidth="1"/>
    <col min="2" max="2" width="20.7109375" style="3" customWidth="1"/>
    <col min="3" max="3" width="77.5703125" style="2" customWidth="1"/>
    <col min="4" max="4" width="47.7109375" style="2" customWidth="1"/>
    <col min="5" max="5" width="61.7109375" style="2" customWidth="1"/>
    <col min="6" max="16384" width="9.140625" style="2"/>
  </cols>
  <sheetData>
    <row r="1" spans="1:5" s="43" customFormat="1" x14ac:dyDescent="0.25">
      <c r="A1" s="41"/>
      <c r="B1" s="42"/>
    </row>
    <row r="3" spans="1:5" ht="41.25" customHeight="1" x14ac:dyDescent="0.25">
      <c r="A3" s="32" t="s">
        <v>4</v>
      </c>
      <c r="B3" s="32" t="s">
        <v>62</v>
      </c>
      <c r="C3" s="33" t="s">
        <v>63</v>
      </c>
      <c r="D3" s="33" t="s">
        <v>64</v>
      </c>
      <c r="E3" s="33" t="s">
        <v>65</v>
      </c>
    </row>
    <row r="4" spans="1:5" ht="25.5" x14ac:dyDescent="0.25">
      <c r="A4" s="44">
        <v>1</v>
      </c>
      <c r="B4" s="36" t="s">
        <v>84</v>
      </c>
      <c r="C4" s="37" t="s">
        <v>85</v>
      </c>
      <c r="D4" s="37" t="s">
        <v>86</v>
      </c>
      <c r="E4" s="38" t="s">
        <v>69</v>
      </c>
    </row>
    <row r="5" spans="1:5" ht="29.25" customHeight="1" x14ac:dyDescent="0.25">
      <c r="A5" s="51">
        <v>2</v>
      </c>
      <c r="B5" s="54" t="s">
        <v>87</v>
      </c>
      <c r="C5" s="37" t="s">
        <v>88</v>
      </c>
      <c r="D5" s="37" t="s">
        <v>86</v>
      </c>
      <c r="E5" s="38" t="s">
        <v>69</v>
      </c>
    </row>
    <row r="6" spans="1:5" ht="29.25" customHeight="1" x14ac:dyDescent="0.25">
      <c r="A6" s="52"/>
      <c r="B6" s="55"/>
      <c r="C6" s="37" t="s">
        <v>89</v>
      </c>
      <c r="D6" s="37" t="s">
        <v>86</v>
      </c>
      <c r="E6" s="38" t="s">
        <v>69</v>
      </c>
    </row>
    <row r="7" spans="1:5" ht="29.25" customHeight="1" x14ac:dyDescent="0.25">
      <c r="A7" s="53"/>
      <c r="B7" s="56"/>
      <c r="C7" s="37" t="s">
        <v>90</v>
      </c>
      <c r="D7" s="37" t="s">
        <v>86</v>
      </c>
      <c r="E7" s="38" t="s">
        <v>69</v>
      </c>
    </row>
    <row r="8" spans="1:5" ht="25.5" x14ac:dyDescent="0.25">
      <c r="A8" s="51">
        <v>3</v>
      </c>
      <c r="B8" s="54" t="s">
        <v>91</v>
      </c>
      <c r="C8" s="37" t="s">
        <v>92</v>
      </c>
      <c r="D8" s="37" t="s">
        <v>86</v>
      </c>
      <c r="E8" s="38" t="s">
        <v>69</v>
      </c>
    </row>
    <row r="9" spans="1:5" ht="25.5" x14ac:dyDescent="0.25">
      <c r="A9" s="52"/>
      <c r="B9" s="55"/>
      <c r="C9" s="37" t="s">
        <v>93</v>
      </c>
      <c r="D9" s="37" t="s">
        <v>86</v>
      </c>
      <c r="E9" s="38" t="s">
        <v>69</v>
      </c>
    </row>
    <row r="10" spans="1:5" ht="25.5" x14ac:dyDescent="0.25">
      <c r="A10" s="53"/>
      <c r="B10" s="56"/>
      <c r="C10" s="37" t="s">
        <v>94</v>
      </c>
      <c r="D10" s="37" t="s">
        <v>86</v>
      </c>
      <c r="E10" s="38" t="s">
        <v>69</v>
      </c>
    </row>
    <row r="11" spans="1:5" ht="28.5" customHeight="1" x14ac:dyDescent="0.25">
      <c r="A11" s="44">
        <v>4</v>
      </c>
      <c r="B11" s="36" t="s">
        <v>95</v>
      </c>
      <c r="C11" s="37" t="s">
        <v>96</v>
      </c>
      <c r="D11" s="37" t="s">
        <v>86</v>
      </c>
      <c r="E11" s="38" t="s">
        <v>69</v>
      </c>
    </row>
    <row r="12" spans="1:5" ht="21" customHeight="1" x14ac:dyDescent="0.25">
      <c r="A12" s="51">
        <v>5</v>
      </c>
      <c r="B12" s="36" t="s">
        <v>97</v>
      </c>
      <c r="C12" s="37"/>
      <c r="D12" s="37"/>
      <c r="E12" s="38" t="s">
        <v>69</v>
      </c>
    </row>
    <row r="13" spans="1:5" ht="32.25" customHeight="1" x14ac:dyDescent="0.25">
      <c r="A13" s="52"/>
      <c r="B13" s="36" t="s">
        <v>98</v>
      </c>
      <c r="C13" s="37" t="s">
        <v>99</v>
      </c>
      <c r="D13" s="37" t="s">
        <v>86</v>
      </c>
      <c r="E13" s="38" t="s">
        <v>69</v>
      </c>
    </row>
    <row r="14" spans="1:5" ht="30" customHeight="1" x14ac:dyDescent="0.25">
      <c r="A14" s="52"/>
      <c r="B14" s="36" t="s">
        <v>100</v>
      </c>
      <c r="C14" s="37" t="s">
        <v>101</v>
      </c>
      <c r="D14" s="37" t="s">
        <v>86</v>
      </c>
      <c r="E14" s="38" t="s">
        <v>69</v>
      </c>
    </row>
    <row r="15" spans="1:5" ht="34.5" customHeight="1" x14ac:dyDescent="0.25">
      <c r="A15" s="53"/>
      <c r="B15" s="36" t="s">
        <v>102</v>
      </c>
      <c r="C15" s="37" t="s">
        <v>103</v>
      </c>
      <c r="D15" s="37" t="s">
        <v>86</v>
      </c>
      <c r="E15" s="38" t="s">
        <v>69</v>
      </c>
    </row>
    <row r="16" spans="1:5" ht="25.5" customHeight="1" x14ac:dyDescent="0.25">
      <c r="A16" s="51">
        <v>6</v>
      </c>
      <c r="B16" s="36" t="s">
        <v>104</v>
      </c>
      <c r="C16" s="37"/>
      <c r="D16" s="37"/>
      <c r="E16" s="38" t="s">
        <v>69</v>
      </c>
    </row>
    <row r="17" spans="1:5" ht="25.5" customHeight="1" x14ac:dyDescent="0.25">
      <c r="A17" s="52"/>
      <c r="B17" s="36" t="s">
        <v>105</v>
      </c>
      <c r="C17" s="37" t="s">
        <v>106</v>
      </c>
      <c r="D17" s="37" t="s">
        <v>86</v>
      </c>
      <c r="E17" s="38" t="s">
        <v>69</v>
      </c>
    </row>
    <row r="18" spans="1:5" ht="25.5" customHeight="1" x14ac:dyDescent="0.25">
      <c r="A18" s="52"/>
      <c r="B18" s="36" t="s">
        <v>107</v>
      </c>
      <c r="C18" s="37" t="s">
        <v>108</v>
      </c>
      <c r="D18" s="37" t="s">
        <v>86</v>
      </c>
      <c r="E18" s="38" t="s">
        <v>69</v>
      </c>
    </row>
    <row r="19" spans="1:5" ht="25.5" customHeight="1" x14ac:dyDescent="0.25">
      <c r="A19" s="52"/>
      <c r="B19" s="36" t="s">
        <v>109</v>
      </c>
      <c r="C19" s="37" t="s">
        <v>110</v>
      </c>
      <c r="D19" s="37" t="s">
        <v>86</v>
      </c>
      <c r="E19" s="38" t="s">
        <v>69</v>
      </c>
    </row>
    <row r="20" spans="1:5" ht="25.5" customHeight="1" x14ac:dyDescent="0.25">
      <c r="A20" s="52"/>
      <c r="B20" s="36" t="s">
        <v>111</v>
      </c>
      <c r="C20" s="37" t="s">
        <v>112</v>
      </c>
      <c r="D20" s="37" t="s">
        <v>86</v>
      </c>
      <c r="E20" s="38" t="s">
        <v>69</v>
      </c>
    </row>
    <row r="21" spans="1:5" ht="25.5" customHeight="1" x14ac:dyDescent="0.25">
      <c r="A21" s="52"/>
      <c r="B21" s="36" t="s">
        <v>113</v>
      </c>
      <c r="C21" s="37" t="s">
        <v>114</v>
      </c>
      <c r="D21" s="37" t="s">
        <v>86</v>
      </c>
      <c r="E21" s="38" t="s">
        <v>69</v>
      </c>
    </row>
    <row r="22" spans="1:5" ht="25.5" customHeight="1" x14ac:dyDescent="0.25">
      <c r="A22" s="52"/>
      <c r="B22" s="36" t="s">
        <v>115</v>
      </c>
      <c r="C22" s="37" t="s">
        <v>116</v>
      </c>
      <c r="D22" s="37" t="s">
        <v>86</v>
      </c>
      <c r="E22" s="38" t="s">
        <v>69</v>
      </c>
    </row>
    <row r="23" spans="1:5" ht="25.5" customHeight="1" x14ac:dyDescent="0.25">
      <c r="A23" s="52"/>
      <c r="B23" s="36" t="s">
        <v>117</v>
      </c>
      <c r="C23" s="37" t="s">
        <v>118</v>
      </c>
      <c r="D23" s="37" t="s">
        <v>86</v>
      </c>
      <c r="E23" s="38" t="s">
        <v>69</v>
      </c>
    </row>
    <row r="24" spans="1:5" ht="25.5" customHeight="1" x14ac:dyDescent="0.25">
      <c r="A24" s="52"/>
      <c r="B24" s="36" t="s">
        <v>119</v>
      </c>
      <c r="C24" s="37" t="s">
        <v>120</v>
      </c>
      <c r="D24" s="37" t="s">
        <v>86</v>
      </c>
      <c r="E24" s="38" t="s">
        <v>69</v>
      </c>
    </row>
    <row r="25" spans="1:5" ht="25.5" customHeight="1" x14ac:dyDescent="0.25">
      <c r="A25" s="53"/>
      <c r="B25" s="36" t="s">
        <v>121</v>
      </c>
      <c r="C25" s="37" t="s">
        <v>122</v>
      </c>
      <c r="D25" s="37" t="s">
        <v>86</v>
      </c>
      <c r="E25" s="38" t="s">
        <v>69</v>
      </c>
    </row>
    <row r="26" spans="1:5" ht="25.5" x14ac:dyDescent="0.25">
      <c r="A26" s="44">
        <v>7</v>
      </c>
      <c r="B26" s="36" t="s">
        <v>123</v>
      </c>
      <c r="C26" s="37" t="s">
        <v>124</v>
      </c>
      <c r="D26" s="37" t="s">
        <v>86</v>
      </c>
      <c r="E26" s="38" t="s">
        <v>69</v>
      </c>
    </row>
    <row r="27" spans="1:5" ht="30" customHeight="1" x14ac:dyDescent="0.25">
      <c r="A27" s="51">
        <v>8</v>
      </c>
      <c r="B27" s="54" t="s">
        <v>125</v>
      </c>
      <c r="C27" s="37" t="s">
        <v>126</v>
      </c>
      <c r="D27" s="37" t="s">
        <v>86</v>
      </c>
      <c r="E27" s="38" t="s">
        <v>69</v>
      </c>
    </row>
    <row r="28" spans="1:5" ht="30" customHeight="1" x14ac:dyDescent="0.25">
      <c r="A28" s="52"/>
      <c r="B28" s="55"/>
      <c r="C28" s="37" t="s">
        <v>127</v>
      </c>
      <c r="D28" s="37" t="s">
        <v>86</v>
      </c>
      <c r="E28" s="38" t="s">
        <v>69</v>
      </c>
    </row>
    <row r="29" spans="1:5" ht="30" customHeight="1" x14ac:dyDescent="0.25">
      <c r="A29" s="52"/>
      <c r="B29" s="55"/>
      <c r="C29" s="37" t="s">
        <v>128</v>
      </c>
      <c r="D29" s="37" t="s">
        <v>86</v>
      </c>
      <c r="E29" s="38" t="s">
        <v>69</v>
      </c>
    </row>
    <row r="30" spans="1:5" ht="30" customHeight="1" x14ac:dyDescent="0.25">
      <c r="A30" s="53"/>
      <c r="B30" s="56"/>
      <c r="C30" s="37" t="s">
        <v>129</v>
      </c>
      <c r="D30" s="37" t="s">
        <v>86</v>
      </c>
      <c r="E30" s="38" t="s">
        <v>69</v>
      </c>
    </row>
    <row r="31" spans="1:5" ht="25.5" x14ac:dyDescent="0.25">
      <c r="A31" s="51">
        <v>9</v>
      </c>
      <c r="B31" s="54" t="s">
        <v>130</v>
      </c>
      <c r="C31" s="37" t="s">
        <v>131</v>
      </c>
      <c r="D31" s="37" t="s">
        <v>86</v>
      </c>
      <c r="E31" s="38" t="s">
        <v>69</v>
      </c>
    </row>
    <row r="32" spans="1:5" ht="25.5" x14ac:dyDescent="0.25">
      <c r="A32" s="52"/>
      <c r="B32" s="55"/>
      <c r="C32" s="37" t="s">
        <v>132</v>
      </c>
      <c r="D32" s="37" t="s">
        <v>86</v>
      </c>
      <c r="E32" s="38" t="s">
        <v>69</v>
      </c>
    </row>
    <row r="33" spans="1:5" ht="25.5" x14ac:dyDescent="0.25">
      <c r="A33" s="53"/>
      <c r="B33" s="56"/>
      <c r="C33" s="37" t="s">
        <v>133</v>
      </c>
      <c r="D33" s="37" t="s">
        <v>86</v>
      </c>
      <c r="E33" s="38" t="s">
        <v>69</v>
      </c>
    </row>
  </sheetData>
  <mergeCells count="10">
    <mergeCell ref="A27:A30"/>
    <mergeCell ref="B27:B30"/>
    <mergeCell ref="A31:A33"/>
    <mergeCell ref="B31:B33"/>
    <mergeCell ref="A5:A7"/>
    <mergeCell ref="B5:B7"/>
    <mergeCell ref="A8:A10"/>
    <mergeCell ref="B8:B10"/>
    <mergeCell ref="A12:A15"/>
    <mergeCell ref="A16:A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Ед.расценки_лот 201С</vt:lpstr>
      <vt:lpstr>Сумма ед расценок</vt:lpstr>
      <vt:lpstr>Условия поставки Центр</vt:lpstr>
      <vt:lpstr>Условия поставки ЦиП </vt:lpstr>
      <vt:lpstr>'Ед.расценки_лот 201С'!Область_печати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2022-12-20T09:23:02Z</dcterms:created>
  <dcterms:modified xsi:type="dcterms:W3CDTF">2023-01-12T13:04:56Z</dcterms:modified>
</cp:coreProperties>
</file>